
<file path=[Content_Types].xml><?xml version="1.0" encoding="utf-8"?>
<Types xmlns="http://schemas.openxmlformats.org/package/2006/content-types">
  <Override PartName="/xl/revisions/revisionLog13112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121.xml" ContentType="application/vnd.openxmlformats-officedocument.spreadsheetml.revisionLog+xml"/>
  <Override PartName="/xl/styles.xml" ContentType="application/vnd.openxmlformats-officedocument.spreadsheetml.styles+xml"/>
  <Override PartName="/xl/revisions/revisionLog9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6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3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3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4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42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112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69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92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58.xml" ContentType="application/vnd.openxmlformats-officedocument.spreadsheetml.revisionLog+xml"/>
  <Default Extension="rels" ContentType="application/vnd.openxmlformats-package.relationships+xml"/>
  <Override PartName="/xl/revisions/revisionLog7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5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83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56D4807D_19E5_488D_813F_9C9A45EC02DF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ХламоваОИ - Личное представление" guid="{FC1CCD85-7255-4945-9D32-ED5EDA38050E}" mergeInterval="0" personalView="1" xWindow="9" yWindow="32" windowWidth="948" windowHeight="746" activeSheetId="1"/>
    <customWorkbookView name="Полина Тимофеева - Личное представление" guid="{56D4807D-19E5-488D-813F-9C9A45EC02DF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29" i="1"/>
  <c r="D15"/>
  <c r="D30" l="1"/>
  <c r="D21" l="1"/>
  <c r="D22" l="1"/>
  <c r="D20" l="1"/>
  <c r="D18" l="1"/>
  <c r="D23"/>
  <c r="D19"/>
  <c r="D32" l="1"/>
  <c r="D31" l="1"/>
  <c r="D28" l="1"/>
  <c r="D17" l="1"/>
  <c r="D26" l="1"/>
  <c r="D25" l="1"/>
  <c r="D16" l="1"/>
  <c r="D33" l="1"/>
  <c r="F26" l="1"/>
  <c r="F33" s="1"/>
  <c r="E26"/>
  <c r="E33" s="1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<sst xmlns="http://schemas.openxmlformats.org/spreadsheetml/2006/main" count="55" uniqueCount="55">
  <si>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</si>
  <si>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</si>
  <si>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</si>
  <si>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</si>
  <si>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</si>
  <si>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</si>
  <si>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</si>
  <si>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</si>
  <si>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</si>
  <si>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</si>
  <si>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</si>
  <si>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</si>
  <si>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</si>
  <si>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</si>
  <si>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</si>
  <si>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</si>
  <si>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</si>
  <si>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</si>
  <si>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</si>
  <si>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</si>
  <si>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</si>
  <si>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</si>
  <si>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</si>
  <si>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</si>
  <si>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</si>
  <si>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</si>
  <si>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</si>
  <si>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</si>
  <si>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</si>
  <si>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</si>
  <si>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</si>
  <si>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</si>
  <si>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</si>
  <si>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</si>
  <si>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</si>
  <si>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</si>
  <si>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</si>
  <si>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</si>
  <si>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</si>
  <si>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</si>
  <si>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</si>
  <si>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</si>
  <si>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</si>
  <si>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</si>
  <si>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</si>
  <si>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</si>
  <si>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</si>
  <si>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</si>
  <si>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</si>
  <si>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</si>
  <si>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</si>
  <si>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</si>
  <si>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 xml:space="preserve">к  Решению Собрания депутатов Энгельсского муниципального района </t>
  </si>
  <si>
    <t>к Решению Собрания депутатов Энгельсского муниципального района</t>
  </si>
  <si>
    <t>от 24 сентября 2025 года №335/57-2025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</si>
</sst>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2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11" fillId="0" borderId="1" xfId="0" applyNumberFormat="1" applyFont="1" applyFill="1" applyBorder="1" applyAlignment="1" applyProtection="1">
      <alignment vertical="center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vertical="center" wrapText="1"/>
      <protection hidden="1"/>
    </xf>
    <xf numFmtId="166" fontId="6" fillId="0" borderId="1" xfId="0" applyNumberFormat="1" applyFont="1" applyFill="1" applyBorder="1" applyAlignment="1" applyProtection="1">
      <alignment vertical="center" wrapText="1"/>
      <protection hidden="1"/>
    </xf>
    <xf numFmtId="166" fontId="2" fillId="0" borderId="3" xfId="0" applyNumberFormat="1" applyFont="1" applyFill="1" applyBorder="1" applyAlignment="1" applyProtection="1">
      <alignment vertical="center" wrapText="1"/>
      <protection hidden="1"/>
    </xf>
    <xf numFmtId="166" fontId="6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231" Type="http://schemas.openxmlformats.org/officeDocument/2006/relationships/revisionLog" Target="revisionLog96.xml"/><Relationship Id="rId84" Type="http://schemas.openxmlformats.org/officeDocument/2006/relationships/revisionLog" Target="revisionLog17.xml"/><Relationship Id="rId138" Type="http://schemas.openxmlformats.org/officeDocument/2006/relationships/revisionLog" Target="revisionLog44.xml"/><Relationship Id="rId159" Type="http://schemas.openxmlformats.org/officeDocument/2006/relationships/revisionLog" Target="revisionLog13.xml"/><Relationship Id="rId89" Type="http://schemas.openxmlformats.org/officeDocument/2006/relationships/revisionLog" Target="revisionLog121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.xml"/><Relationship Id="rId154" Type="http://schemas.openxmlformats.org/officeDocument/2006/relationships/revisionLog" Target="revisionLog55.xml"/><Relationship Id="rId175" Type="http://schemas.openxmlformats.org/officeDocument/2006/relationships/revisionLog" Target="revisionLog63.xml"/><Relationship Id="rId170" Type="http://schemas.openxmlformats.org/officeDocument/2006/relationships/revisionLog" Target="revisionLog15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226" Type="http://schemas.openxmlformats.org/officeDocument/2006/relationships/revisionLog" Target="revisionLog11.xml"/><Relationship Id="rId196" Type="http://schemas.openxmlformats.org/officeDocument/2006/relationships/revisionLog" Target="revisionLog76.xml"/><Relationship Id="rId200" Type="http://schemas.openxmlformats.org/officeDocument/2006/relationships/revisionLog" Target="revisionLog77.xml"/><Relationship Id="rId107" Type="http://schemas.openxmlformats.org/officeDocument/2006/relationships/revisionLog" Target="revisionLog24.xml"/><Relationship Id="rId221" Type="http://schemas.openxmlformats.org/officeDocument/2006/relationships/revisionLog" Target="revisionLog111.xml"/><Relationship Id="rId242" Type="http://schemas.openxmlformats.org/officeDocument/2006/relationships/revisionLog" Target="revisionLog104.xml"/><Relationship Id="rId128" Type="http://schemas.openxmlformats.org/officeDocument/2006/relationships/revisionLog" Target="revisionLog122.xml"/><Relationship Id="rId149" Type="http://schemas.openxmlformats.org/officeDocument/2006/relationships/revisionLog" Target="revisionLog53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44" Type="http://schemas.openxmlformats.org/officeDocument/2006/relationships/revisionLog" Target="revisionLog50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81" Type="http://schemas.openxmlformats.org/officeDocument/2006/relationships/revisionLog" Target="revisionLog1111.xml"/><Relationship Id="rId216" Type="http://schemas.openxmlformats.org/officeDocument/2006/relationships/revisionLog" Target="revisionLog14.xml"/><Relationship Id="rId237" Type="http://schemas.openxmlformats.org/officeDocument/2006/relationships/revisionLog" Target="revisionLog102.xml"/><Relationship Id="rId90" Type="http://schemas.openxmlformats.org/officeDocument/2006/relationships/revisionLog" Target="revisionLog13111.xml"/><Relationship Id="rId165" Type="http://schemas.openxmlformats.org/officeDocument/2006/relationships/revisionLog" Target="revisionLog18.xml"/><Relationship Id="rId186" Type="http://schemas.openxmlformats.org/officeDocument/2006/relationships/revisionLog" Target="revisionLog70.xml"/><Relationship Id="rId211" Type="http://schemas.openxmlformats.org/officeDocument/2006/relationships/revisionLog" Target="revisionLog85.xml"/><Relationship Id="rId232" Type="http://schemas.openxmlformats.org/officeDocument/2006/relationships/revisionLog" Target="revisionLog97.xml"/><Relationship Id="rId118" Type="http://schemas.openxmlformats.org/officeDocument/2006/relationships/revisionLog" Target="revisionLog110.xml"/><Relationship Id="rId139" Type="http://schemas.openxmlformats.org/officeDocument/2006/relationships/revisionLog" Target="revisionLog45.xml"/><Relationship Id="rId113" Type="http://schemas.openxmlformats.org/officeDocument/2006/relationships/revisionLog" Target="revisionLog29.xml"/><Relationship Id="rId134" Type="http://schemas.openxmlformats.org/officeDocument/2006/relationships/revisionLog" Target="revisionLog41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71" Type="http://schemas.openxmlformats.org/officeDocument/2006/relationships/revisionLog" Target="revisionLog61.xml"/><Relationship Id="rId192" Type="http://schemas.openxmlformats.org/officeDocument/2006/relationships/revisionLog" Target="revisionLog112.xml"/><Relationship Id="rId206" Type="http://schemas.openxmlformats.org/officeDocument/2006/relationships/revisionLog" Target="revisionLog142.xml"/><Relationship Id="rId227" Type="http://schemas.openxmlformats.org/officeDocument/2006/relationships/revisionLog" Target="revisionLog19.xml"/><Relationship Id="rId80" Type="http://schemas.openxmlformats.org/officeDocument/2006/relationships/revisionLog" Target="revisionLog11111.xml"/><Relationship Id="rId155" Type="http://schemas.openxmlformats.org/officeDocument/2006/relationships/revisionLog" Target="revisionLog56.xml"/><Relationship Id="rId176" Type="http://schemas.openxmlformats.org/officeDocument/2006/relationships/revisionLog" Target="revisionLog141.xml"/><Relationship Id="rId197" Type="http://schemas.openxmlformats.org/officeDocument/2006/relationships/revisionLog" Target="revisionLog115.xml"/><Relationship Id="rId201" Type="http://schemas.openxmlformats.org/officeDocument/2006/relationships/revisionLog" Target="revisionLog1421.xml"/><Relationship Id="rId222" Type="http://schemas.openxmlformats.org/officeDocument/2006/relationships/revisionLog" Target="revisionLog192.xml"/><Relationship Id="rId243" Type="http://schemas.openxmlformats.org/officeDocument/2006/relationships/revisionLog" Target="revisionLog105.xml"/><Relationship Id="rId108" Type="http://schemas.openxmlformats.org/officeDocument/2006/relationships/revisionLog" Target="revisionLog25.xml"/><Relationship Id="rId129" Type="http://schemas.openxmlformats.org/officeDocument/2006/relationships/revisionLog" Target="revisionLog123.xml"/><Relationship Id="rId103" Type="http://schemas.openxmlformats.org/officeDocument/2006/relationships/revisionLog" Target="revisionLog1311.xml"/><Relationship Id="rId124" Type="http://schemas.openxmlformats.org/officeDocument/2006/relationships/revisionLog" Target="revisionLog38.xml"/><Relationship Id="rId91" Type="http://schemas.openxmlformats.org/officeDocument/2006/relationships/revisionLog" Target="revisionLog22.xml"/><Relationship Id="rId96" Type="http://schemas.openxmlformats.org/officeDocument/2006/relationships/revisionLog" Target="revisionLog13112.xml"/><Relationship Id="rId140" Type="http://schemas.openxmlformats.org/officeDocument/2006/relationships/revisionLog" Target="revisionLog46.xml"/><Relationship Id="rId145" Type="http://schemas.openxmlformats.org/officeDocument/2006/relationships/revisionLog" Target="revisionLog11211.xml"/><Relationship Id="rId161" Type="http://schemas.openxmlformats.org/officeDocument/2006/relationships/revisionLog" Target="revisionLog59.xml"/><Relationship Id="rId166" Type="http://schemas.openxmlformats.org/officeDocument/2006/relationships/revisionLog" Target="revisionLog1141.xml"/><Relationship Id="rId182" Type="http://schemas.openxmlformats.org/officeDocument/2006/relationships/revisionLog" Target="revisionLog68.xml"/><Relationship Id="rId187" Type="http://schemas.openxmlformats.org/officeDocument/2006/relationships/revisionLog" Target="revisionLog71.xml"/><Relationship Id="rId217" Type="http://schemas.openxmlformats.org/officeDocument/2006/relationships/revisionLog" Target="revisionLog1921.xml"/><Relationship Id="rId212" Type="http://schemas.openxmlformats.org/officeDocument/2006/relationships/revisionLog" Target="revisionLog86.xml"/><Relationship Id="rId233" Type="http://schemas.openxmlformats.org/officeDocument/2006/relationships/revisionLog" Target="revisionLog98.xml"/><Relationship Id="rId238" Type="http://schemas.openxmlformats.org/officeDocument/2006/relationships/revisionLog" Target="revisionLog113.xml"/><Relationship Id="rId114" Type="http://schemas.openxmlformats.org/officeDocument/2006/relationships/revisionLog" Target="revisionLog30.xml"/><Relationship Id="rId119" Type="http://schemas.openxmlformats.org/officeDocument/2006/relationships/revisionLog" Target="revisionLog1221.xml"/><Relationship Id="rId106" Type="http://schemas.openxmlformats.org/officeDocument/2006/relationships/revisionLog" Target="revisionLog1411.xml"/><Relationship Id="rId127" Type="http://schemas.openxmlformats.org/officeDocument/2006/relationships/revisionLog" Target="revisionLog40.xml"/><Relationship Id="rId81" Type="http://schemas.openxmlformats.org/officeDocument/2006/relationships/revisionLog" Target="revisionLog10.xml"/><Relationship Id="rId86" Type="http://schemas.openxmlformats.org/officeDocument/2006/relationships/revisionLog" Target="revisionLog20.xml"/><Relationship Id="rId130" Type="http://schemas.openxmlformats.org/officeDocument/2006/relationships/revisionLog" Target="revisionLog15112.xml"/><Relationship Id="rId135" Type="http://schemas.openxmlformats.org/officeDocument/2006/relationships/revisionLog" Target="revisionLog42.xml"/><Relationship Id="rId151" Type="http://schemas.openxmlformats.org/officeDocument/2006/relationships/revisionLog" Target="revisionLog162.xml"/><Relationship Id="rId156" Type="http://schemas.openxmlformats.org/officeDocument/2006/relationships/revisionLog" Target="revisionLog57.xml"/><Relationship Id="rId177" Type="http://schemas.openxmlformats.org/officeDocument/2006/relationships/revisionLog" Target="revisionLog64.xml"/><Relationship Id="rId198" Type="http://schemas.openxmlformats.org/officeDocument/2006/relationships/revisionLog" Target="revisionLog117.xml"/><Relationship Id="rId78" Type="http://schemas.openxmlformats.org/officeDocument/2006/relationships/revisionLog" Target="revisionLog121111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52.xml"/><Relationship Id="rId164" Type="http://schemas.openxmlformats.org/officeDocument/2006/relationships/revisionLog" Target="revisionLog11411.xml"/><Relationship Id="rId169" Type="http://schemas.openxmlformats.org/officeDocument/2006/relationships/revisionLog" Target="revisionLog11511.xml"/><Relationship Id="rId185" Type="http://schemas.openxmlformats.org/officeDocument/2006/relationships/revisionLog" Target="revisionLog116.xml"/><Relationship Id="rId172" Type="http://schemas.openxmlformats.org/officeDocument/2006/relationships/revisionLog" Target="revisionLog1161.xml"/><Relationship Id="rId193" Type="http://schemas.openxmlformats.org/officeDocument/2006/relationships/revisionLog" Target="revisionLog1171.xml"/><Relationship Id="rId202" Type="http://schemas.openxmlformats.org/officeDocument/2006/relationships/revisionLog" Target="revisionLog78.xml"/><Relationship Id="rId207" Type="http://schemas.openxmlformats.org/officeDocument/2006/relationships/revisionLog" Target="revisionLog82.xml"/><Relationship Id="rId223" Type="http://schemas.openxmlformats.org/officeDocument/2006/relationships/revisionLog" Target="revisionLog91.xml"/><Relationship Id="rId228" Type="http://schemas.openxmlformats.org/officeDocument/2006/relationships/revisionLog" Target="revisionLog1131.xml"/><Relationship Id="rId244" Type="http://schemas.openxmlformats.org/officeDocument/2006/relationships/revisionLog" Target="revisionLog106.xml"/><Relationship Id="rId180" Type="http://schemas.openxmlformats.org/officeDocument/2006/relationships/revisionLog" Target="revisionLog67.xml"/><Relationship Id="rId210" Type="http://schemas.openxmlformats.org/officeDocument/2006/relationships/revisionLog" Target="revisionLog19211.xml"/><Relationship Id="rId215" Type="http://schemas.openxmlformats.org/officeDocument/2006/relationships/revisionLog" Target="revisionLog111121.xml"/><Relationship Id="rId236" Type="http://schemas.openxmlformats.org/officeDocument/2006/relationships/revisionLog" Target="revisionLog101.xml"/><Relationship Id="rId109" Type="http://schemas.openxmlformats.org/officeDocument/2006/relationships/revisionLog" Target="revisionLog11611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04" Type="http://schemas.openxmlformats.org/officeDocument/2006/relationships/revisionLog" Target="revisionLog131.xml"/><Relationship Id="rId120" Type="http://schemas.openxmlformats.org/officeDocument/2006/relationships/revisionLog" Target="revisionLog34.xml"/><Relationship Id="rId125" Type="http://schemas.openxmlformats.org/officeDocument/2006/relationships/revisionLog" Target="revisionLog39.xml"/><Relationship Id="rId141" Type="http://schemas.openxmlformats.org/officeDocument/2006/relationships/revisionLog" Target="revisionLog47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Relationship Id="rId188" Type="http://schemas.openxmlformats.org/officeDocument/2006/relationships/revisionLog" Target="revisionLog72.xml"/><Relationship Id="rId92" Type="http://schemas.openxmlformats.org/officeDocument/2006/relationships/revisionLog" Target="revisionLog23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69.xml"/><Relationship Id="rId213" Type="http://schemas.openxmlformats.org/officeDocument/2006/relationships/revisionLog" Target="revisionLog87.xml"/><Relationship Id="rId218" Type="http://schemas.openxmlformats.org/officeDocument/2006/relationships/revisionLog" Target="revisionLog89.xml"/><Relationship Id="rId234" Type="http://schemas.openxmlformats.org/officeDocument/2006/relationships/revisionLog" Target="revisionLog99.xml"/><Relationship Id="rId239" Type="http://schemas.openxmlformats.org/officeDocument/2006/relationships/revisionLog" Target="revisionLog114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15" Type="http://schemas.openxmlformats.org/officeDocument/2006/relationships/revisionLog" Target="revisionLog31.xml"/><Relationship Id="rId131" Type="http://schemas.openxmlformats.org/officeDocument/2006/relationships/revisionLog" Target="revisionLog1412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82" Type="http://schemas.openxmlformats.org/officeDocument/2006/relationships/revisionLog" Target="revisionLog12111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11211.xml"/><Relationship Id="rId194" Type="http://schemas.openxmlformats.org/officeDocument/2006/relationships/revisionLog" Target="revisionLog75.xml"/><Relationship Id="rId199" Type="http://schemas.openxmlformats.org/officeDocument/2006/relationships/revisionLog" Target="revisionLog144.xml"/><Relationship Id="rId203" Type="http://schemas.openxmlformats.org/officeDocument/2006/relationships/revisionLog" Target="revisionLog79.xml"/><Relationship Id="rId208" Type="http://schemas.openxmlformats.org/officeDocument/2006/relationships/revisionLog" Target="revisionLog83.xml"/><Relationship Id="rId229" Type="http://schemas.openxmlformats.org/officeDocument/2006/relationships/revisionLog" Target="revisionLog94.xml"/><Relationship Id="rId224" Type="http://schemas.openxmlformats.org/officeDocument/2006/relationships/revisionLog" Target="revisionLog92.xml"/><Relationship Id="rId240" Type="http://schemas.openxmlformats.org/officeDocument/2006/relationships/revisionLog" Target="revisionLog118.xml"/><Relationship Id="rId245" Type="http://schemas.openxmlformats.org/officeDocument/2006/relationships/revisionLog" Target="revisionLog119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105" Type="http://schemas.openxmlformats.org/officeDocument/2006/relationships/revisionLog" Target="revisionLog181.xml"/><Relationship Id="rId126" Type="http://schemas.openxmlformats.org/officeDocument/2006/relationships/revisionLog" Target="revisionLog192111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12111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1.xml"/><Relationship Id="rId184" Type="http://schemas.openxmlformats.org/officeDocument/2006/relationships/revisionLog" Target="revisionLog1132.xml"/><Relationship Id="rId189" Type="http://schemas.openxmlformats.org/officeDocument/2006/relationships/revisionLog" Target="revisionLog1142.xml"/><Relationship Id="rId219" Type="http://schemas.openxmlformats.org/officeDocument/2006/relationships/revisionLog" Target="revisionLog90.xml"/><Relationship Id="rId214" Type="http://schemas.openxmlformats.org/officeDocument/2006/relationships/revisionLog" Target="revisionLog88.xml"/><Relationship Id="rId230" Type="http://schemas.openxmlformats.org/officeDocument/2006/relationships/revisionLog" Target="revisionLog95.xml"/><Relationship Id="rId235" Type="http://schemas.openxmlformats.org/officeDocument/2006/relationships/revisionLog" Target="revisionLog100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1.xml"/><Relationship Id="rId158" Type="http://schemas.openxmlformats.org/officeDocument/2006/relationships/revisionLog" Target="revisionLog58.xml"/><Relationship Id="rId83" Type="http://schemas.openxmlformats.org/officeDocument/2006/relationships/revisionLog" Target="revisionLog161.xml"/><Relationship Id="rId88" Type="http://schemas.openxmlformats.org/officeDocument/2006/relationships/revisionLog" Target="revisionLog1211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1.xml"/><Relationship Id="rId153" Type="http://schemas.openxmlformats.org/officeDocument/2006/relationships/revisionLog" Target="revisionLog11311.xml"/><Relationship Id="rId174" Type="http://schemas.openxmlformats.org/officeDocument/2006/relationships/revisionLog" Target="revisionLog62.xml"/><Relationship Id="rId179" Type="http://schemas.openxmlformats.org/officeDocument/2006/relationships/revisionLog" Target="revisionLog66.xml"/><Relationship Id="rId195" Type="http://schemas.openxmlformats.org/officeDocument/2006/relationships/revisionLog" Target="revisionLog1151.xml"/><Relationship Id="rId209" Type="http://schemas.openxmlformats.org/officeDocument/2006/relationships/revisionLog" Target="revisionLog84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20" Type="http://schemas.openxmlformats.org/officeDocument/2006/relationships/revisionLog" Target="revisionLog11112.xml"/><Relationship Id="rId225" Type="http://schemas.openxmlformats.org/officeDocument/2006/relationships/revisionLog" Target="revisionLog93.xml"/><Relationship Id="rId241" Type="http://schemas.openxmlformats.org/officeDocument/2006/relationships/revisionLog" Target="revisionLog103.xml"/><Relationship Id="rId246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D06390D6-0C3E-4D5C-A8D4-F49A71236E9A}" diskRevisions="1" revisionId="464" version="246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3DF808D4-D535-4C12-A5BE-8B705757DA00}" dateTime="2025-09-08T16:36:14" maxSheetId="2" userName="Артюшина Ю. Ю." r:id="rId221" minRId="426">
    <sheetIdMap count="1">
      <sheetId val="1"/>
    </sheetIdMap>
  </header>
  <header guid="{4894F3AA-E0A4-4D06-832E-B132B8DE2AE6}" dateTime="2025-09-08T16:41:55" maxSheetId="2" userName="Артюшина Ю. Ю." r:id="rId222" minRId="427">
    <sheetIdMap count="1">
      <sheetId val="1"/>
    </sheetIdMap>
  </header>
  <header guid="{FB3A91C2-5C9C-4095-BD7D-5289110843D0}" dateTime="2025-09-11T09:03:35" maxSheetId="2" userName="ГришинаОС" r:id="rId223" minRId="428">
    <sheetIdMap count="1">
      <sheetId val="1"/>
    </sheetIdMap>
  </header>
  <header guid="{481C4731-D759-4CAE-9CE4-68947B33027D}" dateTime="2025-09-11T10:56:31" maxSheetId="2" userName="КамышеваСВ" r:id="rId224" minRId="430">
    <sheetIdMap count="1">
      <sheetId val="1"/>
    </sheetIdMap>
  </header>
  <header guid="{A0CC6734-6246-43D8-AB69-E6C535F5C72E}" dateTime="2025-09-12T09:16:00" maxSheetId="2" userName="ГришинаОС" r:id="rId225" minRId="431">
    <sheetIdMap count="1">
      <sheetId val="1"/>
    </sheetIdMap>
  </header>
  <header guid="{10D3ECA1-339B-40DA-8C37-BAED4A85C398}" dateTime="2025-09-12T09:32:39" maxSheetId="2" userName="Артюшина Ю. Ю." r:id="rId226" minRId="432" maxRId="434">
    <sheetIdMap count="1">
      <sheetId val="1"/>
    </sheetIdMap>
  </header>
  <header guid="{CFB1B967-30AA-419D-885A-9F1AFFEDF703}" dateTime="2025-09-12T10:16:52" maxSheetId="2" userName="ХламоваОИ" r:id="rId227">
    <sheetIdMap count="1">
      <sheetId val="1"/>
    </sheetIdMap>
  </header>
  <header guid="{3B7E2FFA-62CC-4392-9953-38FD47CFF089}" dateTime="2025-09-12T11:16:24" maxSheetId="2" userName="ХламоваОИ" r:id="rId228" minRId="437">
    <sheetIdMap count="1">
      <sheetId val="1"/>
    </sheetIdMap>
  </header>
  <header guid="{2D1B7D39-D351-4F76-8226-FE41BE803489}" dateTime="2025-09-12T14:44:03" maxSheetId="2" userName="ЗиминаСИ" r:id="rId229" minRId="439" maxRId="440">
    <sheetIdMap count="1">
      <sheetId val="1"/>
    </sheetIdMap>
  </header>
  <header guid="{C9421F6C-4875-40F2-B0D3-1EB213659401}" dateTime="2025-09-12T14:42:35" maxSheetId="2" userName="КамышеваСВ" r:id="rId230" minRId="442" maxRId="444">
    <sheetIdMap count="1">
      <sheetId val="1"/>
    </sheetIdMap>
  </header>
  <header guid="{C40F53F6-1B03-4A6F-83ED-D430C21FF244}" dateTime="2025-09-12T16:04:54" maxSheetId="2" userName="КамышеваСВ" r:id="rId231" minRId="445">
    <sheetIdMap count="1">
      <sheetId val="1"/>
    </sheetIdMap>
  </header>
  <header guid="{CA8E23A2-4546-4BFD-A14B-B0B09EE1577D}" dateTime="2025-09-14T01:35:42" maxSheetId="2" userName="КамышеваСВ" r:id="rId232" minRId="446">
    <sheetIdMap count="1">
      <sheetId val="1"/>
    </sheetIdMap>
  </header>
  <header guid="{867E9344-AA68-49BB-87FB-D6C7061FF32E}" dateTime="2025-09-15T09:39:05" maxSheetId="2" userName="ГришинаОС" r:id="rId233" minRId="447">
    <sheetIdMap count="1">
      <sheetId val="1"/>
    </sheetIdMap>
  </header>
  <header guid="{FB629553-CB33-4219-86ED-C39A3B60A97C}" dateTime="2025-09-15T09:48:32" maxSheetId="2" userName="КамышеваСВ" r:id="rId234" minRId="449">
    <sheetIdMap count="1">
      <sheetId val="1"/>
    </sheetIdMap>
  </header>
  <header guid="{40DB074D-228F-4D1C-9CDF-DDB823E7A8F7}" dateTime="2025-09-15T11:12:55" maxSheetId="2" userName="СилаеваТА" r:id="rId235" minRId="450">
    <sheetIdMap count="1">
      <sheetId val="1"/>
    </sheetIdMap>
  </header>
  <header guid="{A9AA0CC3-DE2C-4882-8400-DEBF682AB6C7}" dateTime="2025-09-16T10:55:17" maxSheetId="2" userName="ГришинаОС" r:id="rId236" minRId="451">
    <sheetIdMap count="1">
      <sheetId val="1"/>
    </sheetIdMap>
  </header>
  <header guid="{B99C1A4C-8B32-4F2E-A225-F7C44628B6F5}" dateTime="2025-09-22T09:30:19" maxSheetId="2" userName="КамышеваСВ" r:id="rId237" minRId="452">
    <sheetIdMap count="1">
      <sheetId val="1"/>
    </sheetIdMap>
  </header>
  <header guid="{667B5B0A-1B71-4A43-A511-CB6305175BA7}" dateTime="2025-09-22T14:22:06" maxSheetId="2" userName="Волкова Ю.Д." r:id="rId238" minRId="453">
    <sheetIdMap count="1">
      <sheetId val="1"/>
    </sheetIdMap>
  </header>
  <header guid="{9829B23D-F845-4136-99AE-075F2E2024D8}" dateTime="2025-09-24T09:52:37" maxSheetId="2" userName="Волкова Ю.Д." r:id="rId239" minRId="454">
    <sheetIdMap count="1">
      <sheetId val="1"/>
    </sheetIdMap>
  </header>
  <header guid="{0C5C8A0A-3482-40F9-B82E-05699A653564}" dateTime="2025-09-24T10:03:47" maxSheetId="2" userName="Волкова Ю.Д." r:id="rId240">
    <sheetIdMap count="1">
      <sheetId val="1"/>
    </sheetIdMap>
  </header>
  <header guid="{38116A8B-D5C9-488C-B916-9B7C23202E8C}" dateTime="2025-09-24T07:09:52" maxSheetId="2" userName="БеловаМИ" r:id="rId241" minRId="455">
    <sheetIdMap count="1">
      <sheetId val="1"/>
    </sheetIdMap>
  </header>
  <header guid="{D3395D9E-DFEA-44E4-B2F9-06E938912303}" dateTime="2025-09-25T10:02:15" maxSheetId="2" userName="АббакумоваОВ" r:id="rId242" minRId="456" maxRId="457">
    <sheetIdMap count="1">
      <sheetId val="1"/>
    </sheetIdMap>
  </header>
  <header guid="{10D9D660-FE71-49BB-892A-FFD3EB91E7AF}" dateTime="2025-09-25T14:28:27" maxSheetId="2" userName="КамышеваСВ" r:id="rId243" minRId="458">
    <sheetIdMap count="1">
      <sheetId val="1"/>
    </sheetIdMap>
  </header>
  <header guid="{584122A9-802F-413E-A19C-9295F61392A4}" dateTime="2025-09-25T14:29:31" maxSheetId="2" userName="КамышеваСВ" r:id="rId244" minRId="459">
    <sheetIdMap count="1">
      <sheetId val="1"/>
    </sheetIdMap>
  </header>
  <header guid="{67CCF560-3CCD-4EDF-9B53-3201CE1132BD}" dateTime="2025-10-01T15:30:17" maxSheetId="2" userName="Полина Тимофеева" r:id="rId245" minRId="460" maxRId="462">
    <sheetIdMap count="1">
      <sheetId val="1"/>
    </sheetIdMap>
  </header>
  <header guid="{D06390D6-0C3E-4D5C-A8D4-F49A71236E9A}" dateTime="2025-10-01T15:44:10" maxSheetId="2" userName="Полина Тимофеева" r:id="rId246" minRId="46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64" sId="1">
    <oc r="F3" t="inlineStr">
      <is>
        <t>от ___________  2025 года № ___/__-2025</t>
      </is>
    </oc>
    <nc r="F3" t="inlineStr">
      <is>
        <t>от 24 сентября 2025 года №335/57-2025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432" sId="1">
    <oc r="D19">
      <f>173991.4+40+982.2+60+600+2579.9+35900+500+768.3-0.5-0.3+2000+1380-2000+100+100</f>
    </oc>
    <nc r="D19">
      <f>173991.4+40+982.2+60+600+2579.9+35900+500+768.3-0.5-0.3+2000+1380-2000+100+100+570+750</f>
    </nc>
  </rcc>
  <rcc rId="433" sId="1">
    <oc r="D18">
      <f>20096.6+4069.2+2288-522.9+19+117.7+95+9.4+0.5+205-0.2+25.7+140</f>
    </oc>
    <nc r="D18">
      <f>20096.6+4069.2+2288-522.9+19+117.7+95+9.4+0.5+205-0.2+25.7+140+18.5</f>
    </nc>
  </rcc>
  <rcc rId="434" sId="1">
    <oc r="D23">
      <f>485702.9+748.2+929.2+13541.9+0.1+500+1232+1987.6+200-0.5+252.1-0.5-4.6</f>
    </oc>
    <nc r="D23">
      <f>485702.9+748.2+929.2+13541.9+0.1+500+1232+1987.6+200-0.5+252.1-0.5-4.6+70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D21">
      <f>5426630.862+16914.1+25344.3+14545+2083+2156+2500+195.1+671.4+886.2</f>
    </oc>
    <nc r="D21">
      <f>5426630.862+16914.1+25344.3+14545+2083+2156+2500+195.1+671.4+886.2+26144.34228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5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</rcc>
  <rfmt sheetId="1" sqref="B15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D21">
      <f>5426630.862+16914.1+25344.3+14545+2083+2156+2500+195.1+671.4+886.2+26144.34228</f>
    </oc>
    <nc r="D21">
      <f>5426630.862+16914.1+25344.3+14545+2083+2156+2500+195.1+671.4+886.2+26144.34228+5500.2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oc r="G21">
      <v>2500</v>
    </oc>
    <nc r="G21"/>
  </rcc>
  <rcc rId="440" sId="1">
    <oc r="D21">
      <f>5426630.862+16914.1+25344.3+14545+2083+2156+2500+195.1+671.4+886.2+26144.34228+5500.2</f>
    </oc>
    <nc r="D21">
      <f>5426630.862+16914.1+25344.3+14545+2083+2156+2500+195.1+671.4+886.2+26144.34228+5500.2-1337.07109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1">
    <oc r="D15">
      <f>6981.2+1990+6</f>
    </oc>
    <nc r="D15">
      <f>6981.2+1990+6-35+24984.7</f>
    </nc>
  </rcc>
  <rfmt sheetId="1" sqref="D15">
    <dxf>
      <fill>
        <patternFill patternType="solid">
          <bgColor rgb="FFFFFF00"/>
        </patternFill>
      </fill>
    </dxf>
  </rfmt>
  <rcc rId="443" sId="1">
    <oc r="D29">
      <f>111255.2-0.53803+736.8+100.93505+908.28816+1233+45.6+95+809+1493.7+7+1168.9</f>
    </oc>
    <nc r="D29">
      <f>111255.2-0.53803+736.8+100.93505+908.28816+1233+45.6+95+809+1493.7+7+1168.9-1544.4934+18.4</f>
    </nc>
  </rcc>
  <rfmt sheetId="1" sqref="D29">
    <dxf>
      <fill>
        <patternFill patternType="solid">
          <bgColor rgb="FFFFFF00"/>
        </patternFill>
      </fill>
    </dxf>
  </rfmt>
  <rcc rId="444" sId="1">
    <oc r="D22">
      <f>76156.6+20000+65.5+5689.6+22232.83132+1136.1+20565.2+2994.7+10.5+4059+310.7+66.2+2640+15953.8-2640+97.3+10000+6601.74987+1500</f>
    </oc>
    <nc r="D22">
      <f>76156.6+20000+65.5+5689.6+22232.83132+1136.1+20565.2+2994.7+10.5+4059+310.7+66.2+2640+15953.8-2640+97.3+10000+6601.74987+1500-85</f>
    </nc>
  </rcc>
  <rfmt sheetId="1" sqref="D22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D15">
      <f>6981.2+1990+6-35+24984.7</f>
    </oc>
    <nc r="D15">
      <f>6981.2+1990+6-35+24984.7+24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" sId="1">
    <oc r="D29">
      <f>111255.2-0.53803+736.8+100.93505+908.28816+1233+45.6+95+809+1493.7+7+1168.9-1544.4934+18.4</f>
    </oc>
    <nc r="D29">
      <f>111255.2-0.53803+736.8+100.93505+908.28816+1233+45.6+95+809+1493.7+7+1168.9-1544.4934+18.4-6609.2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D21">
      <f>5426630.862+16914.1+25344.3+14545+2083+2156+2500+195.1+671.4+886.2+26144.34228+5500.2-1337.07109</f>
    </oc>
    <nc r="D21">
      <f>5426630.862+16914.1+25344.3+14545+2083+2156+2500+195.1+671.4+886.2+26144.34228+6250.2-1337.07109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D29">
      <f>111255.2-0.53803+736.8+100.93505+908.28816+1233+45.6+95+809+1493.7+7+1168.9-1544.4934+18.4-6609.2</f>
    </oc>
    <nc r="D29">
      <f>111255.2-0.53803+736.8+100.93505+908.28816+1233+45.6+95+809+1493.7+7+1168.9-1544.4934+18.4+6609.2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602517.1+39612.1+3067.37286+145751.60715+25.70038-1136.1+40000+20800+15000+4178.5+500+261.9+15000+30000+2640+30000-2640+25000+100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D21">
      <f>5426630.862+16914.1+25344.3+14545+2083+2156+2500+195.1+671.4+886.2+26144.34228+6250.2-1337.07109</f>
    </oc>
    <nc r="D21">
      <f>5426630.862+16914.1+25344.3+14545+2083+2156+2500+195.1+671.4+886.2+26144.34228+6550.2-1337.07109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D22">
      <f>76156.6+20000+65.5+5689.6+22232.83132+1136.1+20565.2+2994.7+10.5+4059+310.7+66.2+2640+15953.8-2640+97.3+10000+6601.74987+1500-85</f>
    </oc>
    <nc r="D22">
      <f>76156.6+20000+65.5+5689.6+22232.83132+1136.1+20565.2+2994.7+10.5+4059+310.7+66.2+2640+15953.8-2640+97.3+10000+6601.74987+1500-85+3762.3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F3" t="inlineStr">
      <is>
        <t>от ___ мая  2025 года № ___/__-2025</t>
      </is>
    </oc>
    <nc r="F3" t="inlineStr">
      <is>
        <t>от ___ сентября  2025 года № ___/__-2025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1">
    <oc r="D30">
      <f>23515.1+5083.2</f>
    </oc>
    <nc r="D30">
      <f>23515.1+5083.2+300</f>
    </nc>
  </rcc>
  <rcc rId="457" sId="1" numFmtId="4">
    <nc r="G30">
      <v>300</v>
    </nc>
  </rcc>
  <rfmt sheetId="1" sqref="B30:D30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" sId="1">
    <oc r="D15">
      <f>6981.2+1990+6-35+24984.7+24</f>
    </oc>
    <nc r="D15">
      <f>6981.2+1990+6-35+24</f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9" sId="1">
    <oc r="D29">
      <f>111255.2-0.53803+736.8+100.93505+908.28816+1233+45.6+95+809+1493.7+7+1168.9-1544.4934+18.4+6609.2</f>
    </oc>
    <nc r="D29">
      <f>111255.2-0.53803+736.8+100.93505+908.28816+1233+45.6+95+809+1493.7+7+1168.9-1544.4934+6609.2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426" sId="1">
    <oc r="D19">
      <f>173991.4+40+982.2+60+600+2579.9+35900+500+768.3-0.5-0.3+2000+1380-2000+100+100</f>
    </oc>
    <nc r="D19">
      <f>173991.4+40+982.2+60+600+2579.9+35900+500+768.3-0.5-0.3+2000+1380-2000+100+100+570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453" sId="1">
    <oc r="D21">
      <f>5426630.862+16914.1+25344.3+14545+2083+2156+2500+195.1+671.4+886.2+26144.34228+6550.2-1337.07109</f>
    </oc>
    <nc r="D21">
      <f>5426630.862+16914.1+25344.3+14545+2083+2156+2500+195.1+671.4+886.2+26144.34228+6550.2-1337.07109+1300+145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454" sId="1">
    <oc r="D21">
      <f>5426630.862+16914.1+25344.3+14545+2083+2156+2500+195.1+671.4+886.2+26144.34228+6550.2-1337.07109+1300+145</f>
    </oc>
    <nc r="D21">
      <f>5426630.862+16914.1+25344.3+14545+2083+2156+2500+195.1+671.4+886.2+26144.34228+6550.2-1337.07109+1300+145+1686.3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17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</revisions>
</file>

<file path=xl/revisions/revisionLog119.xml><?xml version="1.0" encoding="utf-8"?>
<revisions xmlns="http://schemas.openxmlformats.org/spreadsheetml/2006/main" xmlns:r="http://schemas.openxmlformats.org/officeDocument/2006/relationships">
  <rfmt sheetId="1" sqref="B15:D15">
    <dxf>
      <fill>
        <patternFill patternType="none">
          <bgColor auto="1"/>
        </patternFill>
      </fill>
    </dxf>
  </rfmt>
  <rfmt sheetId="1" sqref="B21:D30">
    <dxf>
      <fill>
        <patternFill patternType="none">
          <bgColor auto="1"/>
        </patternFill>
      </fill>
    </dxf>
  </rfmt>
  <rcc rId="460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461" sId="1">
    <oc r="F3" t="inlineStr">
      <is>
        <t>от ___ сентября  2025 года № ___/__-2025</t>
      </is>
    </oc>
    <nc r="F3" t="inlineStr">
      <is>
        <t>от ___________  2025 года № ___/__-2025</t>
      </is>
    </nc>
  </rcc>
  <rcc rId="462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Решению Собрания депутатов Энгельсского муниципального района</t>
      </is>
    </nc>
  </rcc>
  <rfmt sheetId="1" sqref="A8:F8" start="0" length="2147483647">
    <dxf>
      <font>
        <sz val="12"/>
      </font>
    </dxf>
  </rfmt>
  <rfmt sheetId="1" sqref="C10:C33">
    <dxf>
      <alignment vertical="bottom" readingOrder="0"/>
    </dxf>
  </rfmt>
  <rfmt sheetId="1" sqref="C10:C33">
    <dxf>
      <alignment vertical="center" readingOrder="0"/>
    </dxf>
  </rfmt>
  <rfmt sheetId="1" sqref="D13:F33">
    <dxf>
      <alignment vertical="center" readingOrder="0"/>
    </dxf>
  </rfmt>
  <rfmt sheetId="1" sqref="B13:B33">
    <dxf>
      <alignment vertical="center" readingOrder="0"/>
    </dxf>
  </rfmt>
  <rdn rId="0" localSheetId="1" customView="1" name="Z_56D4807D_19E5_488D_813F_9C9A45EC02DF_.wvu.PrintArea" hidden="1" oldHidden="1">
    <formula>Бюджет_3!$A$1:$F$33</formula>
  </rdn>
  <rcv guid="{56D4807D-19E5-488D-813F-9C9A45EC02D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c rId="427" sId="1">
    <oc r="D19">
      <f>173991.4+40+982.2+60+600+2579.9+35900+500+768.3-0.5-0.3+2000+1380-2000+100+100+570</f>
    </oc>
    <nc r="D19">
      <f>173991.4+40+982.2+60+600+2579.9+35900+500+768.3-0.5-0.3+2000+1380-2000+100+100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437" sId="1">
    <oc r="D18">
      <f>20096.6+4069.2+2288-522.9+19+117.7+95+9.4+0.5+205-0.2+25.7+140+18.5</f>
    </oc>
    <nc r="D18">
      <f>20096.6+4069.2+2288-522.9+19+117.7+95+9.4+0.5+205-0.2+25.7+140+18.5+2500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2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4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showGridLines="0" showZeros="0" tabSelected="1" view="pageBreakPreview" zoomScaleSheetLayoutView="100" workbookViewId="0">
      <selection activeCell="A5" sqref="A5:F5"/>
    </sheetView>
  </sheetViews>
  <sheetFormatPr defaultColWidth="9.28515625" defaultRowHeight="12.75"/>
  <cols>
    <col min="1" max="1" width="1.42578125" customWidth="1"/>
    <col min="2" max="2" width="57.28515625" customWidth="1"/>
    <col min="3" max="3" width="13.42578125" customWidth="1"/>
    <col min="4" max="4" width="12.5703125" customWidth="1"/>
    <col min="5" max="5" width="11.5703125" customWidth="1"/>
    <col min="6" max="6" width="12.28515625" customWidth="1"/>
    <col min="7" max="7" width="19.7109375" customWidth="1"/>
    <col min="8" max="249" width="9.140625" customWidth="1"/>
  </cols>
  <sheetData>
    <row r="1" spans="1:10" ht="15.75">
      <c r="F1" s="7" t="s">
        <v>43</v>
      </c>
      <c r="G1" s="7"/>
      <c r="H1" s="7"/>
      <c r="I1" s="7"/>
      <c r="J1" s="7"/>
    </row>
    <row r="2" spans="1:10" ht="15.75">
      <c r="F2" s="8" t="s">
        <v>52</v>
      </c>
      <c r="G2" s="8"/>
      <c r="H2" s="8"/>
      <c r="I2" s="8"/>
      <c r="J2" s="8"/>
    </row>
    <row r="3" spans="1:10" ht="15.75">
      <c r="F3" s="9" t="s">
        <v>54</v>
      </c>
      <c r="G3" s="9"/>
      <c r="H3" s="9"/>
      <c r="I3" s="9"/>
      <c r="J3" s="9"/>
    </row>
    <row r="4" spans="1:10" ht="12.75" customHeight="1">
      <c r="A4" s="29" t="s">
        <v>38</v>
      </c>
      <c r="B4" s="29"/>
      <c r="C4" s="29"/>
      <c r="D4" s="29"/>
      <c r="E4" s="29"/>
      <c r="F4" s="29"/>
    </row>
    <row r="5" spans="1:10" ht="15">
      <c r="A5" s="30" t="s">
        <v>53</v>
      </c>
      <c r="B5" s="30"/>
      <c r="C5" s="30"/>
      <c r="D5" s="30"/>
      <c r="E5" s="30"/>
      <c r="F5" s="30"/>
    </row>
    <row r="6" spans="1:10" ht="14.25">
      <c r="A6" s="29" t="s">
        <v>42</v>
      </c>
      <c r="B6" s="29"/>
      <c r="C6" s="29"/>
      <c r="D6" s="29"/>
      <c r="E6" s="29"/>
      <c r="F6" s="29"/>
    </row>
    <row r="7" spans="1:10">
      <c r="A7" s="3"/>
      <c r="B7" s="3"/>
      <c r="C7" s="3"/>
      <c r="D7" s="3"/>
      <c r="E7" s="3"/>
      <c r="F7" s="3"/>
    </row>
    <row r="8" spans="1:10" ht="33" customHeight="1">
      <c r="A8" s="31" t="s">
        <v>40</v>
      </c>
      <c r="B8" s="31"/>
      <c r="C8" s="31"/>
      <c r="D8" s="31"/>
      <c r="E8" s="31"/>
      <c r="F8" s="31"/>
    </row>
    <row r="9" spans="1:10">
      <c r="A9" s="2"/>
      <c r="B9" s="2"/>
      <c r="C9" s="2"/>
      <c r="D9" s="2"/>
      <c r="E9" s="2"/>
      <c r="F9" s="4" t="s">
        <v>39</v>
      </c>
    </row>
    <row r="10" spans="1:10">
      <c r="A10" s="1"/>
      <c r="B10" s="32" t="s">
        <v>37</v>
      </c>
      <c r="C10" s="32" t="s">
        <v>36</v>
      </c>
      <c r="D10" s="32" t="s">
        <v>35</v>
      </c>
      <c r="E10" s="32" t="s">
        <v>34</v>
      </c>
      <c r="F10" s="32" t="s">
        <v>33</v>
      </c>
    </row>
    <row r="11" spans="1:10">
      <c r="B11" s="32"/>
      <c r="C11" s="32"/>
      <c r="D11" s="32"/>
      <c r="E11" s="32"/>
      <c r="F11" s="32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44.25" customHeight="1">
      <c r="B13" s="24" t="s">
        <v>32</v>
      </c>
      <c r="C13" s="16" t="s">
        <v>31</v>
      </c>
      <c r="D13" s="19">
        <v>294082</v>
      </c>
      <c r="E13" s="19">
        <v>0</v>
      </c>
      <c r="F13" s="19">
        <v>0</v>
      </c>
    </row>
    <row r="14" spans="1:10" ht="25.5">
      <c r="B14" s="24" t="s">
        <v>46</v>
      </c>
      <c r="C14" s="17" t="s">
        <v>44</v>
      </c>
      <c r="D14" s="19">
        <v>160</v>
      </c>
      <c r="E14" s="19">
        <v>0</v>
      </c>
      <c r="F14" s="19">
        <v>0</v>
      </c>
    </row>
    <row r="15" spans="1:10" ht="38.25">
      <c r="B15" s="24" t="s">
        <v>51</v>
      </c>
      <c r="C15" s="17" t="s">
        <v>45</v>
      </c>
      <c r="D15" s="19">
        <f>6981.2+1990+6-35+24</f>
        <v>8966.2000000000007</v>
      </c>
      <c r="E15" s="19">
        <v>0</v>
      </c>
      <c r="F15" s="19">
        <v>0</v>
      </c>
      <c r="G15" s="12"/>
    </row>
    <row r="16" spans="1:10" ht="76.5">
      <c r="B16" s="25" t="s">
        <v>30</v>
      </c>
      <c r="C16" s="16" t="s">
        <v>29</v>
      </c>
      <c r="D16" s="19">
        <f>150000+868.7-868.7+7585.5+7585.5</f>
        <v>165171</v>
      </c>
      <c r="E16" s="19">
        <v>0</v>
      </c>
      <c r="F16" s="19">
        <v>0</v>
      </c>
    </row>
    <row r="17" spans="2:12" ht="38.25">
      <c r="B17" s="24" t="s">
        <v>28</v>
      </c>
      <c r="C17" s="16" t="s">
        <v>27</v>
      </c>
      <c r="D17" s="19">
        <f>300+197.8+54</f>
        <v>551.79999999999995</v>
      </c>
      <c r="E17" s="19">
        <v>0</v>
      </c>
      <c r="F17" s="19">
        <v>0</v>
      </c>
    </row>
    <row r="18" spans="2:12" ht="25.5">
      <c r="B18" s="25" t="s">
        <v>26</v>
      </c>
      <c r="C18" s="16" t="s">
        <v>25</v>
      </c>
      <c r="D18" s="20">
        <f>20096.6+4069.2+2288-522.9+19+117.7+95+9.4+0.5+205-0.2+25.7+140+18.5+2500</f>
        <v>29061.5</v>
      </c>
      <c r="E18" s="19">
        <v>11592.4</v>
      </c>
      <c r="F18" s="19">
        <v>11592.4</v>
      </c>
    </row>
    <row r="19" spans="2:12" ht="38.25">
      <c r="B19" s="25" t="s">
        <v>24</v>
      </c>
      <c r="C19" s="16" t="s">
        <v>23</v>
      </c>
      <c r="D19" s="20">
        <f>173991.4+40+982.2+60+600+2579.9+35900+500+768.3-0.5-0.3+2000+1380-2000+100+100+570+750</f>
        <v>218321</v>
      </c>
      <c r="E19" s="19">
        <v>157861.4</v>
      </c>
      <c r="F19" s="19">
        <v>157861.4</v>
      </c>
      <c r="G19" s="11"/>
    </row>
    <row r="20" spans="2:12" ht="25.5">
      <c r="B20" s="24" t="s">
        <v>22</v>
      </c>
      <c r="C20" s="16" t="s">
        <v>21</v>
      </c>
      <c r="D20" s="20">
        <f>602517.1+39612.1+3067.37286+145751.60715+25.70038-1136.1+40000+20800+15000+4178.5+500+261.9+15000+30000+2640+30000-2640+25000+100</f>
        <v>970678.18039000011</v>
      </c>
      <c r="E20" s="19">
        <v>577330.5</v>
      </c>
      <c r="F20" s="19">
        <v>773560</v>
      </c>
    </row>
    <row r="21" spans="2:12" ht="25.5">
      <c r="B21" s="25" t="s">
        <v>20</v>
      </c>
      <c r="C21" s="16" t="s">
        <v>19</v>
      </c>
      <c r="D21" s="20">
        <f>5426630.862+16914.1+25344.3+14545+2083+2156+2500+195.1+671.4+886.2+26144.34228+6550.2-1337.07109+1300+145+1686.3</f>
        <v>5526414.7331900001</v>
      </c>
      <c r="E21" s="19">
        <v>5027220.8</v>
      </c>
      <c r="F21" s="19">
        <v>4621527.7</v>
      </c>
    </row>
    <row r="22" spans="2:12" ht="51">
      <c r="B22" s="25" t="s">
        <v>18</v>
      </c>
      <c r="C22" s="16" t="s">
        <v>17</v>
      </c>
      <c r="D22" s="20">
        <f>76156.6+20000+65.5+5689.6+22232.83132+1136.1+20565.2+2994.7+10.5+4059+310.7+66.2+2640+15953.8-2640+97.3+10000+6601.74987+1500-85+3762.3</f>
        <v>191117.08119000003</v>
      </c>
      <c r="E22" s="19">
        <v>29889.9</v>
      </c>
      <c r="F22" s="19">
        <v>30413</v>
      </c>
      <c r="G22" s="12">
        <v>6601.8</v>
      </c>
      <c r="H22" s="15">
        <v>1500</v>
      </c>
    </row>
    <row r="23" spans="2:12" ht="25.5">
      <c r="B23" s="25" t="s">
        <v>16</v>
      </c>
      <c r="C23" s="16" t="s">
        <v>15</v>
      </c>
      <c r="D23" s="20">
        <f>485702.9+748.2+929.2+13541.9+0.1+500+1232+1987.6+200-0.5+252.1-0.5-4.6+70</f>
        <v>505158.40000000002</v>
      </c>
      <c r="E23" s="19">
        <v>448684.5</v>
      </c>
      <c r="F23" s="19">
        <v>448684.5</v>
      </c>
    </row>
    <row r="24" spans="2:12" ht="51">
      <c r="B24" s="25" t="s">
        <v>14</v>
      </c>
      <c r="C24" s="16" t="s">
        <v>13</v>
      </c>
      <c r="D24" s="19">
        <v>250</v>
      </c>
      <c r="E24" s="19">
        <v>0</v>
      </c>
      <c r="F24" s="19">
        <v>0</v>
      </c>
    </row>
    <row r="25" spans="2:12" ht="38.25">
      <c r="B25" s="25" t="s">
        <v>12</v>
      </c>
      <c r="C25" s="16" t="s">
        <v>11</v>
      </c>
      <c r="D25" s="19">
        <f>968+505</f>
        <v>1473</v>
      </c>
      <c r="E25" s="19">
        <v>0</v>
      </c>
      <c r="F25" s="19">
        <v>0</v>
      </c>
      <c r="L25" s="6" t="s">
        <v>41</v>
      </c>
    </row>
    <row r="26" spans="2:12" ht="25.5">
      <c r="B26" s="25" t="s">
        <v>10</v>
      </c>
      <c r="C26" s="16" t="s">
        <v>9</v>
      </c>
      <c r="D26" s="21">
        <f>72085.2+77+5688.9+1640.1+250</f>
        <v>79741.2</v>
      </c>
      <c r="E26" s="19">
        <f>288232.1+0.04286+78911.8</f>
        <v>367143.94285999995</v>
      </c>
      <c r="F26" s="19">
        <f>257175+78287.5</f>
        <v>335462.5</v>
      </c>
      <c r="K26" s="10"/>
    </row>
    <row r="27" spans="2:12" ht="25.5" customHeight="1">
      <c r="B27" s="25" t="s">
        <v>8</v>
      </c>
      <c r="C27" s="16" t="s">
        <v>7</v>
      </c>
      <c r="D27" s="19">
        <v>12715</v>
      </c>
      <c r="E27" s="19">
        <v>0</v>
      </c>
      <c r="F27" s="19">
        <v>0</v>
      </c>
    </row>
    <row r="28" spans="2:12" ht="38.25">
      <c r="B28" s="25" t="s">
        <v>6</v>
      </c>
      <c r="C28" s="16" t="s">
        <v>5</v>
      </c>
      <c r="D28" s="19">
        <f>5000+148000+868.7-40+50000+26932.2-2500</f>
        <v>228260.90000000002</v>
      </c>
      <c r="E28" s="19">
        <v>0</v>
      </c>
      <c r="F28" s="19">
        <v>0</v>
      </c>
      <c r="G28">
        <v>-2500</v>
      </c>
    </row>
    <row r="29" spans="2:12" ht="44.25" customHeight="1">
      <c r="B29" s="25" t="s">
        <v>4</v>
      </c>
      <c r="C29" s="16" t="s">
        <v>3</v>
      </c>
      <c r="D29" s="19">
        <f>111255.2-0.53803+736.8+100.93505+908.28816+1233+45.6+95+809+1493.7+7+1168.9-1544.4934+6609.2</f>
        <v>122917.59177999999</v>
      </c>
      <c r="E29" s="19">
        <v>86103.7</v>
      </c>
      <c r="F29" s="19">
        <v>86109.7</v>
      </c>
      <c r="G29">
        <v>7</v>
      </c>
      <c r="H29" s="15">
        <v>1168.9000000000001</v>
      </c>
    </row>
    <row r="30" spans="2:12" s="14" customFormat="1" ht="38.25">
      <c r="B30" s="25" t="s">
        <v>2</v>
      </c>
      <c r="C30" s="17" t="s">
        <v>1</v>
      </c>
      <c r="D30" s="19">
        <f>23515.1+5083.2+300</f>
        <v>28898.3</v>
      </c>
      <c r="E30" s="19">
        <v>25000.9</v>
      </c>
      <c r="F30" s="19">
        <v>26568.400000000001</v>
      </c>
      <c r="G30" s="13">
        <v>300</v>
      </c>
    </row>
    <row r="31" spans="2:12" ht="29.25" customHeight="1">
      <c r="B31" s="26" t="s">
        <v>50</v>
      </c>
      <c r="C31" s="17" t="s">
        <v>49</v>
      </c>
      <c r="D31" s="22">
        <f>1500+4755.9</f>
        <v>6255.9</v>
      </c>
      <c r="E31" s="22">
        <v>0</v>
      </c>
      <c r="F31" s="22">
        <v>0</v>
      </c>
      <c r="G31">
        <v>4755.8999999999996</v>
      </c>
    </row>
    <row r="32" spans="2:12" ht="44.25" customHeight="1">
      <c r="B32" s="27" t="s">
        <v>47</v>
      </c>
      <c r="C32" s="17" t="s">
        <v>48</v>
      </c>
      <c r="D32" s="22">
        <f>180000+6555+15757.7</f>
        <v>202312.7</v>
      </c>
      <c r="E32" s="22">
        <v>0</v>
      </c>
      <c r="F32" s="22">
        <v>0</v>
      </c>
      <c r="G32" s="12"/>
    </row>
    <row r="33" spans="2:6">
      <c r="B33" s="28" t="s">
        <v>0</v>
      </c>
      <c r="C33" s="18"/>
      <c r="D33" s="23">
        <f>SUM(D13:D32)</f>
        <v>8592506.4865500014</v>
      </c>
      <c r="E33" s="23">
        <f t="shared" ref="E33:F33" si="0">SUM(E13:E32)</f>
        <v>6730828.0428600004</v>
      </c>
      <c r="F33" s="23">
        <f t="shared" si="0"/>
        <v>6491779.6000000006</v>
      </c>
    </row>
  </sheetData>
  <customSheetViews>
    <customSheetView guid="{00CA8F43-B2CA-4C8D-A62F-861A12A85B9A}" showPageBreaks="1" showGridLines="0" zeroValues="0" fitToPage="1" printArea="1" view="pageBreakPreview" topLeftCell="A18">
      <selection activeCell="E25" sqref="E25"/>
      <pageMargins left="0.78740157480314998" right="0.196850393700787" top="0.39370078740157499" bottom="0.39370078740157499" header="0" footer="0.196850393700787"/>
      <pageSetup paperSize="9" scale="72" fitToHeight="0" orientation="portrait" r:id="rId1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4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16">
      <selection activeCell="G24" sqref="G24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3"/>
      <headerFooter alignWithMargins="0">
        <oddFooter>&amp;RПриложение 2 Страница &amp;P из 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G13" sqref="G13:G16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9"/>
      <headerFooter alignWithMargins="0">
        <oddFooter>&amp;RПриложение 2 Страница &amp;P из 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F32" sqref="F32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5">
      <selection activeCell="J32" sqref="J32"/>
      <pageMargins left="0.78740157480314965" right="0.19685039370078741" top="0.39370078740157483" bottom="0.39370078740157483" header="0" footer="0.19685039370078741"/>
      <pageSetup paperSize="9" scale="72" fitToHeight="0" orientation="portrait" r:id="rId14"/>
      <headerFooter alignWithMargins="0">
        <oddFooter>&amp;RПриложение 2 Страница &amp;P из &amp;N</oddFooter>
      </headerFooter>
    </customSheetView>
    <customSheetView guid="{C9A63B65-37D2-4DB0-90CC-9CA561F60947}" scale="80" showPageBreaks="1" showGridLines="0" zeroValues="0" fitToPage="1" printArea="1" view="pageBreakPreview" topLeftCell="A16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19">
      <selection activeCell="D29" sqref="D29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56D4807D-19E5-488D-813F-9C9A45EC02DF}" showPageBreaks="1" showGridLines="0" zeroValues="0" printArea="1" view="pageBreakPreview" topLeftCell="A25">
      <selection activeCell="B13" sqref="B13"/>
      <pageMargins left="0.78740157480314965" right="0.19685039370078741" top="0.39370078740157483" bottom="0.39370078740157483" header="0.18" footer="0.19685039370078741"/>
      <pageSetup paperSize="9" scale="84" fitToHeight="0" orientation="portrait" r:id="rId17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65" right="0.19685039370078741" top="0.39370078740157483" bottom="0.39370078740157483" header="0.18" footer="0.19685039370078741"/>
  <pageSetup paperSize="9" scale="84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2025-10-01T11:30:01Z</cp:lastPrinted>
  <dcterms:created xsi:type="dcterms:W3CDTF">2024-12-13T11:36:53Z</dcterms:created>
  <dcterms:modified xsi:type="dcterms:W3CDTF">2025-10-01T11:44:10Z</dcterms:modified>
</cp:coreProperties>
</file>